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zdc.sharepoint.com/sites/Mechanizace/Sdilene dokumenty/Interní/Řešené případy/VZ _Revize, údržba a opravy vozidel řady MVTV 2.3/05. ZD/02. Příprava ZD/260629 aktualiz_soubory poslány SU/"/>
    </mc:Choice>
  </mc:AlternateContent>
  <xr:revisionPtr revIDLastSave="182" documentId="8_{00FDF40D-3359-4E89-BFBA-9E8F5543CC45}" xr6:coauthVersionLast="47" xr6:coauthVersionMax="47" xr10:uidLastSave="{92F5FB06-7A27-46D9-AA95-71A67715ABC4}"/>
  <bookViews>
    <workbookView xWindow="-120" yWindow="-120" windowWidth="29040" windowHeight="15720" firstSheet="1" activeTab="1" xr2:uid="{31056E21-F879-466E-8006-E0E6020926B3}"/>
  </bookViews>
  <sheets>
    <sheet name="Příloha 3 Harmonogram " sheetId="2" r:id="rId1"/>
    <sheet name="Plán" sheetId="3" r:id="rId2"/>
  </sheets>
  <definedNames>
    <definedName name="_xlnm._FilterDatabase" localSheetId="0" hidden="1">'Příloha 3 Harmonogram '!$A$4:$J$4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I6" i="2"/>
  <c r="I7" i="2"/>
  <c r="I8" i="2"/>
  <c r="I9" i="2"/>
  <c r="I10" i="2"/>
  <c r="I11" i="2"/>
  <c r="I12" i="2"/>
  <c r="I5" i="2"/>
</calcChain>
</file>

<file path=xl/sharedStrings.xml><?xml version="1.0" encoding="utf-8"?>
<sst xmlns="http://schemas.openxmlformats.org/spreadsheetml/2006/main" count="137" uniqueCount="62">
  <si>
    <t>Příloha č. 3 Harnonogram periodické údržby</t>
  </si>
  <si>
    <t>Harmonogram REV MVTV 2.3</t>
  </si>
  <si>
    <t>Ev. číslo</t>
  </si>
  <si>
    <t>SHV</t>
  </si>
  <si>
    <t>označení SHV</t>
  </si>
  <si>
    <t>OŘ</t>
  </si>
  <si>
    <t>stanoviště</t>
  </si>
  <si>
    <t>datum REV</t>
  </si>
  <si>
    <t>další REV</t>
  </si>
  <si>
    <t>datum P2</t>
  </si>
  <si>
    <t>další P2</t>
  </si>
  <si>
    <t>poznámky</t>
  </si>
  <si>
    <t>001</t>
  </si>
  <si>
    <t>99 54 9439 062-9</t>
  </si>
  <si>
    <t>MVTV 2.3 001</t>
  </si>
  <si>
    <t>OŘ Praha</t>
  </si>
  <si>
    <t>Olbramovice</t>
  </si>
  <si>
    <t>NREV</t>
  </si>
  <si>
    <t>002</t>
  </si>
  <si>
    <t>99 54 9439 003-3</t>
  </si>
  <si>
    <t>MVTV 2.3 002</t>
  </si>
  <si>
    <t>OŘ Brno</t>
  </si>
  <si>
    <t>Břeclav</t>
  </si>
  <si>
    <t>003</t>
  </si>
  <si>
    <t>99 54 9439 038-9</t>
  </si>
  <si>
    <t>MVTV 2.3 003</t>
  </si>
  <si>
    <t>OŘ Hradec Králové</t>
  </si>
  <si>
    <t>Česká Třebová</t>
  </si>
  <si>
    <t>004</t>
  </si>
  <si>
    <t>99 54 9439 068-6</t>
  </si>
  <si>
    <t>MVTV 2.3 004</t>
  </si>
  <si>
    <t>OŘ Ostrava</t>
  </si>
  <si>
    <t>Studénka</t>
  </si>
  <si>
    <t>005</t>
  </si>
  <si>
    <t>99 54 9439 026-4</t>
  </si>
  <si>
    <t>MVTV 2.3 005</t>
  </si>
  <si>
    <t>Kolín</t>
  </si>
  <si>
    <t>006</t>
  </si>
  <si>
    <t>99 54 9439 021-5</t>
  </si>
  <si>
    <t>MVTV 2.3 006</t>
  </si>
  <si>
    <t>Vsetín</t>
  </si>
  <si>
    <t>007</t>
  </si>
  <si>
    <t>99 54 9439 077-7</t>
  </si>
  <si>
    <t>MVTV 2.3 007</t>
  </si>
  <si>
    <t>OŘ Plzeň</t>
  </si>
  <si>
    <t>České Budějovic</t>
  </si>
  <si>
    <t>008</t>
  </si>
  <si>
    <t>99 54 9439 004-1</t>
  </si>
  <si>
    <t>MVTV 2.3 008</t>
  </si>
  <si>
    <t>OŘ Ústí nad Labem</t>
  </si>
  <si>
    <t>Oldřichov u Duchcova</t>
  </si>
  <si>
    <t>Oblastní ředitelství</t>
  </si>
  <si>
    <t>Datum konce platnosti REV</t>
  </si>
  <si>
    <t>Datum konce platnosti P2</t>
  </si>
  <si>
    <t>Datum provedení NREV</t>
  </si>
  <si>
    <t>R</t>
  </si>
  <si>
    <t>P2</t>
  </si>
  <si>
    <t>Legenda:</t>
  </si>
  <si>
    <t>na výjimku z předpisu V1</t>
  </si>
  <si>
    <t>periodická oprava - revize REV</t>
  </si>
  <si>
    <t>preventivní prohlídka P2</t>
  </si>
  <si>
    <t>sledování provozuschopnosti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</si>
</sst>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0" fillId="0" borderId="7" xfId="0" applyBorder="1"/>
    <xf numFmtId="0" fontId="2" fillId="0" borderId="8" xfId="0" applyFont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9" xfId="0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0" fillId="0" borderId="10" xfId="0" applyBorder="1"/>
    <xf numFmtId="0" fontId="0" fillId="0" borderId="4" xfId="0" applyBorder="1"/>
    <xf numFmtId="0" fontId="0" fillId="0" borderId="1" xfId="0" applyBorder="1"/>
    <xf numFmtId="0" fontId="0" fillId="0" borderId="0" xfId="0" applyAlignment="1">
      <alignment horizontal="center"/>
    </xf>
    <xf numFmtId="14" fontId="0" fillId="3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3" borderId="4" xfId="0" applyNumberFormat="1" applyFill="1" applyBorder="1" applyAlignment="1">
      <alignment horizontal="center"/>
    </xf>
    <xf numFmtId="0" fontId="0" fillId="0" borderId="9" xfId="0" applyBorder="1"/>
    <xf numFmtId="14" fontId="0" fillId="3" borderId="9" xfId="0" applyNumberFormat="1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5" xfId="0" applyBorder="1"/>
    <xf numFmtId="14" fontId="0" fillId="0" borderId="4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right"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right" vertical="center"/>
    </xf>
    <xf numFmtId="0" fontId="0" fillId="4" borderId="2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30" xfId="0" applyBorder="1"/>
    <xf numFmtId="0" fontId="0" fillId="0" borderId="17" xfId="0" applyBorder="1"/>
    <xf numFmtId="0" fontId="0" fillId="0" borderId="20" xfId="0" applyBorder="1"/>
    <xf numFmtId="0" fontId="0" fillId="6" borderId="0" xfId="0" applyFill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9" borderId="7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7" fillId="9" borderId="0" xfId="0" applyFont="1" applyFill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12038-698E-429F-901D-D9ECDFB9DFBA}">
  <sheetPr>
    <pageSetUpPr fitToPage="1"/>
  </sheetPr>
  <dimension ref="A1:J12"/>
  <sheetViews>
    <sheetView workbookViewId="0">
      <selection activeCell="F16" sqref="F16"/>
    </sheetView>
  </sheetViews>
  <sheetFormatPr defaultRowHeight="12.75"/>
  <cols>
    <col min="1" max="1" width="6.5" bestFit="1" customWidth="1"/>
    <col min="2" max="2" width="16.625" customWidth="1"/>
    <col min="3" max="3" width="15.625" bestFit="1" customWidth="1"/>
    <col min="4" max="5" width="16.5" bestFit="1" customWidth="1"/>
    <col min="6" max="6" width="11.75" style="19" customWidth="1"/>
    <col min="7" max="9" width="12.25" style="19" customWidth="1"/>
    <col min="10" max="10" width="35.75" bestFit="1" customWidth="1"/>
  </cols>
  <sheetData>
    <row r="1" spans="1:10" ht="15">
      <c r="A1" s="28" t="s">
        <v>0</v>
      </c>
    </row>
    <row r="3" spans="1:10" ht="27.75" customHeight="1">
      <c r="B3" s="1" t="s">
        <v>1</v>
      </c>
    </row>
    <row r="4" spans="1:10" s="19" customFormat="1" ht="26.25" thickBo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>
      <c r="A5" s="6" t="s">
        <v>12</v>
      </c>
      <c r="B5" s="7" t="s">
        <v>13</v>
      </c>
      <c r="C5" s="17" t="s">
        <v>14</v>
      </c>
      <c r="D5" s="8" t="s">
        <v>15</v>
      </c>
      <c r="E5" s="9" t="s">
        <v>16</v>
      </c>
      <c r="F5" s="44">
        <v>45798</v>
      </c>
      <c r="G5" s="25">
        <f>F5+5*365+1</f>
        <v>47624</v>
      </c>
      <c r="H5" s="92">
        <v>46170</v>
      </c>
      <c r="I5" s="25">
        <f t="shared" ref="I5:I12" si="0">H5+365</f>
        <v>46535</v>
      </c>
      <c r="J5" s="43" t="s">
        <v>17</v>
      </c>
    </row>
    <row r="6" spans="1:10">
      <c r="A6" s="10" t="s">
        <v>18</v>
      </c>
      <c r="B6" s="4" t="s">
        <v>19</v>
      </c>
      <c r="C6" s="18" t="s">
        <v>20</v>
      </c>
      <c r="D6" s="5" t="s">
        <v>21</v>
      </c>
      <c r="E6" s="3" t="s">
        <v>22</v>
      </c>
      <c r="F6" s="21">
        <v>42674</v>
      </c>
      <c r="G6" s="20">
        <f t="shared" ref="G6:G12" si="1">F6+10*365+2</f>
        <v>46326</v>
      </c>
      <c r="H6" s="22">
        <v>45852</v>
      </c>
      <c r="I6" s="20">
        <f t="shared" si="0"/>
        <v>46217</v>
      </c>
      <c r="J6" s="11"/>
    </row>
    <row r="7" spans="1:10">
      <c r="A7" s="10" t="s">
        <v>23</v>
      </c>
      <c r="B7" s="4" t="s">
        <v>24</v>
      </c>
      <c r="C7" s="18" t="s">
        <v>25</v>
      </c>
      <c r="D7" s="5" t="s">
        <v>26</v>
      </c>
      <c r="E7" s="3" t="s">
        <v>27</v>
      </c>
      <c r="F7" s="21">
        <v>42674</v>
      </c>
      <c r="G7" s="20">
        <f t="shared" si="1"/>
        <v>46326</v>
      </c>
      <c r="H7" s="22">
        <v>45895</v>
      </c>
      <c r="I7" s="20">
        <f t="shared" si="0"/>
        <v>46260</v>
      </c>
      <c r="J7" s="11"/>
    </row>
    <row r="8" spans="1:10">
      <c r="A8" s="10" t="s">
        <v>28</v>
      </c>
      <c r="B8" s="4" t="s">
        <v>29</v>
      </c>
      <c r="C8" s="18" t="s">
        <v>30</v>
      </c>
      <c r="D8" s="5" t="s">
        <v>31</v>
      </c>
      <c r="E8" s="3" t="s">
        <v>32</v>
      </c>
      <c r="F8" s="21">
        <v>42696</v>
      </c>
      <c r="G8" s="20">
        <f t="shared" si="1"/>
        <v>46348</v>
      </c>
      <c r="H8" s="22">
        <v>46057</v>
      </c>
      <c r="I8" s="20">
        <f t="shared" si="0"/>
        <v>46422</v>
      </c>
      <c r="J8" s="11"/>
    </row>
    <row r="9" spans="1:10">
      <c r="A9" s="10" t="s">
        <v>33</v>
      </c>
      <c r="B9" s="4" t="s">
        <v>34</v>
      </c>
      <c r="C9" s="18" t="s">
        <v>35</v>
      </c>
      <c r="D9" s="5" t="s">
        <v>15</v>
      </c>
      <c r="E9" s="3" t="s">
        <v>36</v>
      </c>
      <c r="F9" s="21">
        <v>42703</v>
      </c>
      <c r="G9" s="20">
        <f t="shared" si="1"/>
        <v>46355</v>
      </c>
      <c r="H9" s="22">
        <v>46106</v>
      </c>
      <c r="I9" s="20">
        <f t="shared" si="0"/>
        <v>46471</v>
      </c>
      <c r="J9" s="11"/>
    </row>
    <row r="10" spans="1:10">
      <c r="A10" s="10" t="s">
        <v>37</v>
      </c>
      <c r="B10" s="4" t="s">
        <v>38</v>
      </c>
      <c r="C10" s="18" t="s">
        <v>39</v>
      </c>
      <c r="D10" s="5" t="s">
        <v>31</v>
      </c>
      <c r="E10" s="3" t="s">
        <v>40</v>
      </c>
      <c r="F10" s="21">
        <v>42740</v>
      </c>
      <c r="G10" s="20">
        <f t="shared" si="1"/>
        <v>46392</v>
      </c>
      <c r="H10" s="22">
        <v>45861</v>
      </c>
      <c r="I10" s="20">
        <f t="shared" si="0"/>
        <v>46226</v>
      </c>
      <c r="J10" s="11"/>
    </row>
    <row r="11" spans="1:10">
      <c r="A11" s="10" t="s">
        <v>41</v>
      </c>
      <c r="B11" s="4" t="s">
        <v>42</v>
      </c>
      <c r="C11" s="18" t="s">
        <v>43</v>
      </c>
      <c r="D11" s="5" t="s">
        <v>44</v>
      </c>
      <c r="E11" s="3" t="s">
        <v>45</v>
      </c>
      <c r="F11" s="21">
        <v>42732</v>
      </c>
      <c r="G11" s="20">
        <f t="shared" si="1"/>
        <v>46384</v>
      </c>
      <c r="H11" s="22">
        <v>45863</v>
      </c>
      <c r="I11" s="20">
        <f t="shared" si="0"/>
        <v>46228</v>
      </c>
      <c r="J11" s="11"/>
    </row>
    <row r="12" spans="1:10" ht="13.5" thickBot="1">
      <c r="A12" s="12" t="s">
        <v>46</v>
      </c>
      <c r="B12" s="13" t="s">
        <v>47</v>
      </c>
      <c r="C12" s="26" t="s">
        <v>48</v>
      </c>
      <c r="D12" s="14" t="s">
        <v>49</v>
      </c>
      <c r="E12" s="15" t="s">
        <v>50</v>
      </c>
      <c r="F12" s="24">
        <v>42717</v>
      </c>
      <c r="G12" s="27">
        <f t="shared" si="1"/>
        <v>46369</v>
      </c>
      <c r="H12" s="23">
        <v>45848</v>
      </c>
      <c r="I12" s="27">
        <f t="shared" si="0"/>
        <v>46213</v>
      </c>
      <c r="J12" s="16"/>
    </row>
  </sheetData>
  <autoFilter ref="A4:J4" xr:uid="{0AE12038-698E-429F-901D-D9ECDFB9DFBA}">
    <sortState xmlns:xlrd2="http://schemas.microsoft.com/office/spreadsheetml/2017/richdata2" ref="A5:J12">
      <sortCondition ref="A4"/>
    </sortState>
  </autoFilter>
  <phoneticPr fontId="4" type="noConversion"/>
  <pageMargins left="0.70866141732283472" right="0.70866141732283472" top="0.78740157480314965" bottom="0.78740157480314965" header="0.31496062992125984" footer="0.31496062992125984"/>
  <pageSetup paperSize="9" scale="74" fitToHeight="0" orientation="landscape" r:id="rId1"/>
  <headerFooter>
    <oddHeader>&amp;C&amp;"Verdana"&amp;7&amp;K000000 SŽ: Interní&amp;1#_x000D_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EBEDB-B75B-4782-8A66-C9DAD5F7FF4C}">
  <sheetPr>
    <pageSetUpPr fitToPage="1"/>
  </sheetPr>
  <dimension ref="A1:CK18"/>
  <sheetViews>
    <sheetView tabSelected="1" workbookViewId="0">
      <selection activeCell="E26" sqref="E26"/>
    </sheetView>
  </sheetViews>
  <sheetFormatPr defaultRowHeight="12.75"/>
  <cols>
    <col min="1" max="1" width="18.375" style="19" customWidth="1"/>
    <col min="2" max="3" width="14.625" style="19" customWidth="1"/>
    <col min="4" max="4" width="15.75" style="19" hidden="1" customWidth="1"/>
    <col min="5" max="5" width="16.75" style="29" customWidth="1"/>
    <col min="6" max="11" width="2.875" hidden="1" customWidth="1"/>
    <col min="12" max="89" width="2.875" customWidth="1"/>
  </cols>
  <sheetData>
    <row r="1" spans="1:89" s="29" customFormat="1" ht="25.5" customHeight="1">
      <c r="A1" s="100" t="s">
        <v>51</v>
      </c>
      <c r="B1" s="102" t="s">
        <v>52</v>
      </c>
      <c r="C1" s="102" t="s">
        <v>53</v>
      </c>
      <c r="D1" s="104" t="s">
        <v>54</v>
      </c>
      <c r="E1" s="106" t="s">
        <v>3</v>
      </c>
      <c r="F1" s="97">
        <v>2026</v>
      </c>
      <c r="G1" s="98"/>
      <c r="H1" s="98"/>
      <c r="I1" s="98"/>
      <c r="J1" s="98"/>
      <c r="K1" s="98"/>
      <c r="L1" s="98"/>
      <c r="M1" s="98"/>
      <c r="N1" s="98"/>
      <c r="O1" s="98"/>
      <c r="P1" s="98"/>
      <c r="Q1" s="99"/>
      <c r="R1" s="97">
        <v>2027</v>
      </c>
      <c r="S1" s="98"/>
      <c r="T1" s="98"/>
      <c r="U1" s="98"/>
      <c r="V1" s="98"/>
      <c r="W1" s="98"/>
      <c r="X1" s="98"/>
      <c r="Y1" s="98"/>
      <c r="Z1" s="98"/>
      <c r="AA1" s="98"/>
      <c r="AB1" s="98"/>
      <c r="AC1" s="99"/>
      <c r="AD1" s="97">
        <v>2028</v>
      </c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9"/>
      <c r="AP1" s="97">
        <v>2029</v>
      </c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9"/>
      <c r="BB1" s="97">
        <v>2030</v>
      </c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9"/>
      <c r="BN1" s="97">
        <v>2031</v>
      </c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9"/>
      <c r="BZ1" s="97">
        <v>2032</v>
      </c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9"/>
    </row>
    <row r="2" spans="1:89" s="30" customFormat="1" ht="13.5" thickBot="1">
      <c r="A2" s="101"/>
      <c r="B2" s="103"/>
      <c r="C2" s="103"/>
      <c r="D2" s="105"/>
      <c r="E2" s="107"/>
      <c r="F2" s="38">
        <v>1</v>
      </c>
      <c r="G2" s="39">
        <v>2</v>
      </c>
      <c r="H2" s="39">
        <v>3</v>
      </c>
      <c r="I2" s="39">
        <v>4</v>
      </c>
      <c r="J2" s="39">
        <v>5</v>
      </c>
      <c r="K2" s="39">
        <v>6</v>
      </c>
      <c r="L2" s="39">
        <v>7</v>
      </c>
      <c r="M2" s="39">
        <v>8</v>
      </c>
      <c r="N2" s="39">
        <v>9</v>
      </c>
      <c r="O2" s="39">
        <v>10</v>
      </c>
      <c r="P2" s="39">
        <v>11</v>
      </c>
      <c r="Q2" s="40">
        <v>12</v>
      </c>
      <c r="R2" s="83">
        <v>1</v>
      </c>
      <c r="S2" s="84">
        <v>2</v>
      </c>
      <c r="T2" s="84">
        <v>3</v>
      </c>
      <c r="U2" s="84">
        <v>4</v>
      </c>
      <c r="V2" s="84">
        <v>5</v>
      </c>
      <c r="W2" s="84">
        <v>6</v>
      </c>
      <c r="X2" s="84">
        <v>7</v>
      </c>
      <c r="Y2" s="84">
        <v>8</v>
      </c>
      <c r="Z2" s="84">
        <v>9</v>
      </c>
      <c r="AA2" s="84">
        <v>10</v>
      </c>
      <c r="AB2" s="84">
        <v>11</v>
      </c>
      <c r="AC2" s="85">
        <v>12</v>
      </c>
      <c r="AD2" s="38">
        <v>1</v>
      </c>
      <c r="AE2" s="39">
        <v>2</v>
      </c>
      <c r="AF2" s="39">
        <v>3</v>
      </c>
      <c r="AG2" s="39">
        <v>4</v>
      </c>
      <c r="AH2" s="39">
        <v>5</v>
      </c>
      <c r="AI2" s="39">
        <v>6</v>
      </c>
      <c r="AJ2" s="39">
        <v>7</v>
      </c>
      <c r="AK2" s="39">
        <v>8</v>
      </c>
      <c r="AL2" s="39">
        <v>9</v>
      </c>
      <c r="AM2" s="39">
        <v>10</v>
      </c>
      <c r="AN2" s="39">
        <v>11</v>
      </c>
      <c r="AO2" s="40">
        <v>12</v>
      </c>
      <c r="AP2" s="38">
        <v>1</v>
      </c>
      <c r="AQ2" s="39">
        <v>2</v>
      </c>
      <c r="AR2" s="39">
        <v>3</v>
      </c>
      <c r="AS2" s="39">
        <v>4</v>
      </c>
      <c r="AT2" s="39">
        <v>5</v>
      </c>
      <c r="AU2" s="39">
        <v>6</v>
      </c>
      <c r="AV2" s="39">
        <v>7</v>
      </c>
      <c r="AW2" s="39">
        <v>8</v>
      </c>
      <c r="AX2" s="39">
        <v>9</v>
      </c>
      <c r="AY2" s="39">
        <v>10</v>
      </c>
      <c r="AZ2" s="39">
        <v>11</v>
      </c>
      <c r="BA2" s="40">
        <v>12</v>
      </c>
      <c r="BB2" s="38">
        <v>1</v>
      </c>
      <c r="BC2" s="39">
        <v>2</v>
      </c>
      <c r="BD2" s="39">
        <v>3</v>
      </c>
      <c r="BE2" s="39">
        <v>4</v>
      </c>
      <c r="BF2" s="39">
        <v>5</v>
      </c>
      <c r="BG2" s="39">
        <v>6</v>
      </c>
      <c r="BH2" s="39">
        <v>7</v>
      </c>
      <c r="BI2" s="39">
        <v>8</v>
      </c>
      <c r="BJ2" s="39">
        <v>9</v>
      </c>
      <c r="BK2" s="39">
        <v>10</v>
      </c>
      <c r="BL2" s="39">
        <v>11</v>
      </c>
      <c r="BM2" s="40">
        <v>12</v>
      </c>
      <c r="BN2" s="38">
        <v>1</v>
      </c>
      <c r="BO2" s="39">
        <v>2</v>
      </c>
      <c r="BP2" s="39">
        <v>3</v>
      </c>
      <c r="BQ2" s="39">
        <v>4</v>
      </c>
      <c r="BR2" s="39">
        <v>5</v>
      </c>
      <c r="BS2" s="39">
        <v>6</v>
      </c>
      <c r="BT2" s="39">
        <v>7</v>
      </c>
      <c r="BU2" s="39">
        <v>8</v>
      </c>
      <c r="BV2" s="39">
        <v>9</v>
      </c>
      <c r="BW2" s="39">
        <v>10</v>
      </c>
      <c r="BX2" s="39">
        <v>11</v>
      </c>
      <c r="BY2" s="40">
        <v>12</v>
      </c>
      <c r="BZ2" s="38">
        <v>1</v>
      </c>
      <c r="CA2" s="39">
        <v>2</v>
      </c>
      <c r="CB2" s="39">
        <v>3</v>
      </c>
      <c r="CC2" s="39">
        <v>4</v>
      </c>
      <c r="CD2" s="39">
        <v>5</v>
      </c>
      <c r="CE2" s="39">
        <v>6</v>
      </c>
      <c r="CF2" s="39">
        <v>7</v>
      </c>
      <c r="CG2" s="39">
        <v>8</v>
      </c>
      <c r="CH2" s="39">
        <v>9</v>
      </c>
      <c r="CI2" s="39">
        <v>10</v>
      </c>
      <c r="CJ2" s="39">
        <v>11</v>
      </c>
      <c r="CK2" s="39">
        <v>12</v>
      </c>
    </row>
    <row r="3" spans="1:89" ht="20.100000000000001" customHeight="1">
      <c r="A3" s="56" t="s">
        <v>21</v>
      </c>
      <c r="B3" s="57">
        <v>46326</v>
      </c>
      <c r="C3" s="57">
        <v>46217</v>
      </c>
      <c r="D3" s="57"/>
      <c r="E3" s="58" t="s">
        <v>20</v>
      </c>
      <c r="F3" s="55"/>
      <c r="G3" s="31"/>
      <c r="H3" s="31"/>
      <c r="I3" s="33"/>
      <c r="J3" s="31"/>
      <c r="K3" s="59"/>
      <c r="L3" s="86"/>
      <c r="M3" s="87"/>
      <c r="N3" s="87"/>
      <c r="O3" s="61" t="s">
        <v>55</v>
      </c>
      <c r="P3" s="61" t="s">
        <v>55</v>
      </c>
      <c r="Q3" s="63"/>
      <c r="R3" s="66"/>
      <c r="S3" s="62"/>
      <c r="T3" s="62"/>
      <c r="U3" s="62"/>
      <c r="V3" s="62"/>
      <c r="W3" s="62"/>
      <c r="X3" s="62"/>
      <c r="Y3" s="62"/>
      <c r="Z3" s="62"/>
      <c r="AA3" s="62"/>
      <c r="AB3" s="67" t="s">
        <v>56</v>
      </c>
      <c r="AC3" s="63"/>
      <c r="AD3" s="66"/>
      <c r="AE3" s="62"/>
      <c r="AF3" s="62"/>
      <c r="AG3" s="62"/>
      <c r="AH3" s="62"/>
      <c r="AI3" s="62"/>
      <c r="AJ3" s="62"/>
      <c r="AK3" s="62"/>
      <c r="AL3" s="62"/>
      <c r="AM3" s="62"/>
      <c r="AN3" s="67" t="s">
        <v>56</v>
      </c>
      <c r="AO3" s="63"/>
      <c r="AP3" s="66"/>
      <c r="AQ3" s="62"/>
      <c r="AR3" s="62"/>
      <c r="AS3" s="62"/>
      <c r="AT3" s="62"/>
      <c r="AU3" s="62"/>
      <c r="AV3" s="62"/>
      <c r="AW3" s="62"/>
      <c r="AX3" s="62"/>
      <c r="AY3" s="62"/>
      <c r="AZ3" s="67" t="s">
        <v>56</v>
      </c>
      <c r="BA3" s="63"/>
      <c r="BB3" s="66"/>
      <c r="BC3" s="62"/>
      <c r="BD3" s="62"/>
      <c r="BE3" s="62"/>
      <c r="BF3" s="62"/>
      <c r="BG3" s="62"/>
      <c r="BH3" s="62"/>
      <c r="BI3" s="62"/>
      <c r="BJ3" s="62"/>
      <c r="BK3" s="62"/>
      <c r="BL3" s="67" t="s">
        <v>56</v>
      </c>
      <c r="BM3" s="63"/>
      <c r="BN3" s="66"/>
      <c r="BO3" s="62"/>
      <c r="BP3" s="62"/>
      <c r="BQ3" s="62"/>
      <c r="BR3" s="62"/>
      <c r="BS3" s="62"/>
      <c r="BT3" s="62"/>
      <c r="BU3" s="62"/>
      <c r="BV3" s="62"/>
      <c r="BW3" s="62"/>
      <c r="BX3" s="67" t="s">
        <v>56</v>
      </c>
      <c r="BY3" s="63"/>
      <c r="BZ3" s="81"/>
      <c r="CA3" s="62"/>
      <c r="CB3" s="62"/>
      <c r="CC3" s="62"/>
      <c r="CD3" s="62"/>
      <c r="CE3" s="62"/>
      <c r="CF3" s="62"/>
      <c r="CG3" s="62"/>
      <c r="CH3" s="74"/>
      <c r="CI3" s="75"/>
      <c r="CJ3" s="75"/>
      <c r="CK3" s="76"/>
    </row>
    <row r="4" spans="1:89" ht="20.100000000000001" customHeight="1">
      <c r="A4" s="45" t="s">
        <v>26</v>
      </c>
      <c r="B4" s="46">
        <v>46326</v>
      </c>
      <c r="C4" s="46">
        <v>46260</v>
      </c>
      <c r="D4" s="46"/>
      <c r="E4" s="47" t="s">
        <v>25</v>
      </c>
      <c r="F4" s="55"/>
      <c r="G4" s="31"/>
      <c r="H4" s="31"/>
      <c r="I4" s="31"/>
      <c r="J4" s="31"/>
      <c r="K4" s="59"/>
      <c r="L4" s="88"/>
      <c r="O4" s="50"/>
      <c r="P4" s="51" t="s">
        <v>55</v>
      </c>
      <c r="Q4" s="64" t="s">
        <v>55</v>
      </c>
      <c r="R4" s="41"/>
      <c r="S4" s="32"/>
      <c r="T4" s="32"/>
      <c r="U4" s="32"/>
      <c r="V4" s="32"/>
      <c r="W4" s="32"/>
      <c r="X4" s="32"/>
      <c r="Y4" s="32"/>
      <c r="Z4" s="32"/>
      <c r="AA4" s="32"/>
      <c r="AB4" s="32"/>
      <c r="AC4" s="68" t="s">
        <v>56</v>
      </c>
      <c r="AD4" s="41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68" t="s">
        <v>56</v>
      </c>
      <c r="AP4" s="41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68" t="s">
        <v>56</v>
      </c>
      <c r="BB4" s="41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68" t="s">
        <v>56</v>
      </c>
      <c r="BN4" s="41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68" t="s">
        <v>56</v>
      </c>
      <c r="BZ4" s="60"/>
      <c r="CA4" s="32"/>
      <c r="CB4" s="32"/>
      <c r="CC4" s="32"/>
      <c r="CD4" s="32"/>
      <c r="CE4" s="32"/>
      <c r="CF4" s="32"/>
      <c r="CG4" s="32"/>
      <c r="CH4" s="73"/>
      <c r="CI4" s="29"/>
      <c r="CJ4" s="29"/>
      <c r="CK4" s="77"/>
    </row>
    <row r="5" spans="1:89" ht="20.100000000000001" customHeight="1">
      <c r="A5" s="45" t="s">
        <v>31</v>
      </c>
      <c r="B5" s="46">
        <v>46348</v>
      </c>
      <c r="C5" s="46">
        <v>46422</v>
      </c>
      <c r="D5" s="46"/>
      <c r="E5" s="47" t="s">
        <v>30</v>
      </c>
      <c r="F5" s="55"/>
      <c r="G5" s="31"/>
      <c r="H5" s="31"/>
      <c r="I5" s="31"/>
      <c r="J5" s="31"/>
      <c r="K5" s="59"/>
      <c r="L5" s="88"/>
      <c r="O5" s="50"/>
      <c r="P5" s="50"/>
      <c r="Q5" s="64" t="s">
        <v>55</v>
      </c>
      <c r="R5" s="69" t="s">
        <v>55</v>
      </c>
      <c r="S5" s="32"/>
      <c r="T5" s="32"/>
      <c r="U5" s="32"/>
      <c r="V5" s="32"/>
      <c r="W5" s="32"/>
      <c r="X5" s="32"/>
      <c r="Y5" s="32"/>
      <c r="Z5" s="32"/>
      <c r="AA5" s="32"/>
      <c r="AB5" s="32"/>
      <c r="AC5" s="35"/>
      <c r="AD5" s="71" t="s">
        <v>56</v>
      </c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5"/>
      <c r="AP5" s="71" t="s">
        <v>56</v>
      </c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5"/>
      <c r="BB5" s="71" t="s">
        <v>56</v>
      </c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5"/>
      <c r="BN5" s="71" t="s">
        <v>56</v>
      </c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5"/>
      <c r="BZ5" s="65" t="s">
        <v>56</v>
      </c>
      <c r="CA5" s="32"/>
      <c r="CB5" s="32"/>
      <c r="CC5" s="32"/>
      <c r="CD5" s="32"/>
      <c r="CE5" s="32"/>
      <c r="CF5" s="32"/>
      <c r="CG5" s="32"/>
      <c r="CH5" s="73"/>
      <c r="CI5" s="29"/>
      <c r="CJ5" s="29"/>
      <c r="CK5" s="77"/>
    </row>
    <row r="6" spans="1:89" ht="20.100000000000001" customHeight="1">
      <c r="A6" s="45" t="s">
        <v>15</v>
      </c>
      <c r="B6" s="46">
        <v>46355</v>
      </c>
      <c r="C6" s="46">
        <v>46471</v>
      </c>
      <c r="D6" s="46"/>
      <c r="E6" s="47" t="s">
        <v>35</v>
      </c>
      <c r="F6" s="55"/>
      <c r="G6" s="31"/>
      <c r="H6" s="31"/>
      <c r="I6" s="31"/>
      <c r="J6" s="31"/>
      <c r="K6" s="59"/>
      <c r="L6" s="88"/>
      <c r="O6" s="50"/>
      <c r="P6" s="50"/>
      <c r="Q6" s="93"/>
      <c r="R6" s="69" t="s">
        <v>55</v>
      </c>
      <c r="S6" s="51" t="s">
        <v>55</v>
      </c>
      <c r="T6" s="32"/>
      <c r="U6" s="32"/>
      <c r="V6" s="32"/>
      <c r="W6" s="32"/>
      <c r="X6" s="32"/>
      <c r="Y6" s="32"/>
      <c r="Z6" s="32"/>
      <c r="AA6" s="32"/>
      <c r="AB6" s="32"/>
      <c r="AC6" s="35"/>
      <c r="AD6" s="41"/>
      <c r="AE6" s="53" t="s">
        <v>56</v>
      </c>
      <c r="AF6" s="32"/>
      <c r="AG6" s="32"/>
      <c r="AH6" s="32"/>
      <c r="AI6" s="32"/>
      <c r="AJ6" s="32"/>
      <c r="AK6" s="32"/>
      <c r="AL6" s="32"/>
      <c r="AM6" s="32"/>
      <c r="AN6" s="32"/>
      <c r="AO6" s="35"/>
      <c r="AP6" s="41"/>
      <c r="AQ6" s="53" t="s">
        <v>56</v>
      </c>
      <c r="AR6" s="32"/>
      <c r="AS6" s="32"/>
      <c r="AT6" s="32"/>
      <c r="AU6" s="32"/>
      <c r="AV6" s="32"/>
      <c r="AW6" s="32"/>
      <c r="AX6" s="32"/>
      <c r="AY6" s="32"/>
      <c r="AZ6" s="32"/>
      <c r="BA6" s="35"/>
      <c r="BB6" s="41"/>
      <c r="BC6" s="53" t="s">
        <v>56</v>
      </c>
      <c r="BD6" s="32"/>
      <c r="BE6" s="32"/>
      <c r="BF6" s="32"/>
      <c r="BG6" s="32"/>
      <c r="BH6" s="32"/>
      <c r="BI6" s="32"/>
      <c r="BJ6" s="32"/>
      <c r="BK6" s="32"/>
      <c r="BL6" s="32"/>
      <c r="BM6" s="35"/>
      <c r="BN6" s="41"/>
      <c r="BO6" s="53" t="s">
        <v>56</v>
      </c>
      <c r="BP6" s="32"/>
      <c r="BQ6" s="32"/>
      <c r="BR6" s="32"/>
      <c r="BS6" s="32"/>
      <c r="BT6" s="32"/>
      <c r="BU6" s="32"/>
      <c r="BV6" s="32"/>
      <c r="BW6" s="32"/>
      <c r="BX6" s="32"/>
      <c r="BY6" s="35"/>
      <c r="BZ6" s="60"/>
      <c r="CA6" s="53" t="s">
        <v>56</v>
      </c>
      <c r="CB6" s="32"/>
      <c r="CC6" s="32"/>
      <c r="CD6" s="32"/>
      <c r="CE6" s="32"/>
      <c r="CF6" s="32"/>
      <c r="CG6" s="32"/>
      <c r="CH6" s="73"/>
      <c r="CI6" s="29"/>
      <c r="CJ6" s="29"/>
      <c r="CK6" s="77"/>
    </row>
    <row r="7" spans="1:89" ht="20.100000000000001" customHeight="1">
      <c r="A7" s="45" t="s">
        <v>49</v>
      </c>
      <c r="B7" s="46">
        <v>46369</v>
      </c>
      <c r="C7" s="46">
        <v>46213</v>
      </c>
      <c r="D7" s="46"/>
      <c r="E7" s="47" t="s">
        <v>48</v>
      </c>
      <c r="F7" s="55"/>
      <c r="G7" s="31"/>
      <c r="H7" s="31"/>
      <c r="I7" s="31"/>
      <c r="J7" s="31"/>
      <c r="K7" s="59"/>
      <c r="L7" s="88"/>
      <c r="O7" s="50"/>
      <c r="P7" s="50"/>
      <c r="Q7" s="47"/>
      <c r="R7" s="94"/>
      <c r="S7" s="51" t="s">
        <v>55</v>
      </c>
      <c r="T7" s="51" t="s">
        <v>55</v>
      </c>
      <c r="U7" s="32"/>
      <c r="V7" s="32"/>
      <c r="W7" s="32"/>
      <c r="X7" s="32"/>
      <c r="Y7" s="32"/>
      <c r="Z7" s="32"/>
      <c r="AA7" s="32"/>
      <c r="AB7" s="32"/>
      <c r="AC7" s="35"/>
      <c r="AD7" s="41"/>
      <c r="AE7" s="32"/>
      <c r="AF7" s="53" t="s">
        <v>56</v>
      </c>
      <c r="AG7" s="32"/>
      <c r="AH7" s="32"/>
      <c r="AI7" s="32"/>
      <c r="AJ7" s="32"/>
      <c r="AK7" s="32"/>
      <c r="AL7" s="32"/>
      <c r="AM7" s="32"/>
      <c r="AN7" s="32"/>
      <c r="AO7" s="35"/>
      <c r="AP7" s="41"/>
      <c r="AQ7" s="32"/>
      <c r="AR7" s="53" t="s">
        <v>56</v>
      </c>
      <c r="AS7" s="32"/>
      <c r="AT7" s="32"/>
      <c r="AU7" s="32"/>
      <c r="AV7" s="32"/>
      <c r="AW7" s="32"/>
      <c r="AX7" s="32"/>
      <c r="AY7" s="32"/>
      <c r="AZ7" s="32"/>
      <c r="BA7" s="35"/>
      <c r="BB7" s="41"/>
      <c r="BC7" s="32"/>
      <c r="BD7" s="53" t="s">
        <v>56</v>
      </c>
      <c r="BE7" s="32"/>
      <c r="BF7" s="32"/>
      <c r="BG7" s="32"/>
      <c r="BH7" s="32"/>
      <c r="BI7" s="32"/>
      <c r="BJ7" s="32"/>
      <c r="BK7" s="32"/>
      <c r="BL7" s="32"/>
      <c r="BM7" s="35"/>
      <c r="BN7" s="41"/>
      <c r="BO7" s="32"/>
      <c r="BP7" s="53" t="s">
        <v>56</v>
      </c>
      <c r="BQ7" s="32"/>
      <c r="BR7" s="32"/>
      <c r="BS7" s="32"/>
      <c r="BT7" s="32"/>
      <c r="BU7" s="32"/>
      <c r="BV7" s="32"/>
      <c r="BW7" s="32"/>
      <c r="BX7" s="32"/>
      <c r="BY7" s="35"/>
      <c r="BZ7" s="60"/>
      <c r="CA7" s="32"/>
      <c r="CB7" s="53" t="s">
        <v>56</v>
      </c>
      <c r="CC7" s="32"/>
      <c r="CD7" s="32"/>
      <c r="CE7" s="32"/>
      <c r="CF7" s="32"/>
      <c r="CG7" s="32"/>
      <c r="CH7" s="73"/>
      <c r="CI7" s="29"/>
      <c r="CJ7" s="29"/>
      <c r="CK7" s="77"/>
    </row>
    <row r="8" spans="1:89" ht="20.100000000000001" customHeight="1">
      <c r="A8" s="45" t="s">
        <v>44</v>
      </c>
      <c r="B8" s="46">
        <v>46384</v>
      </c>
      <c r="C8" s="46">
        <v>46228</v>
      </c>
      <c r="D8" s="46"/>
      <c r="E8" s="47" t="s">
        <v>43</v>
      </c>
      <c r="F8" s="55"/>
      <c r="G8" s="31"/>
      <c r="H8" s="31"/>
      <c r="I8" s="31"/>
      <c r="J8" s="31"/>
      <c r="K8" s="59"/>
      <c r="L8" s="88"/>
      <c r="O8" s="50"/>
      <c r="P8" s="50"/>
      <c r="Q8" s="47"/>
      <c r="R8" s="94"/>
      <c r="S8" s="95"/>
      <c r="T8" s="51" t="s">
        <v>55</v>
      </c>
      <c r="U8" s="51" t="s">
        <v>55</v>
      </c>
      <c r="V8" s="32"/>
      <c r="W8" s="32"/>
      <c r="X8" s="32"/>
      <c r="Y8" s="32"/>
      <c r="Z8" s="32"/>
      <c r="AA8" s="32"/>
      <c r="AB8" s="32"/>
      <c r="AC8" s="35"/>
      <c r="AD8" s="41"/>
      <c r="AE8" s="32"/>
      <c r="AF8" s="32"/>
      <c r="AG8" s="53" t="s">
        <v>56</v>
      </c>
      <c r="AH8" s="32"/>
      <c r="AI8" s="32"/>
      <c r="AJ8" s="32"/>
      <c r="AK8" s="32"/>
      <c r="AL8" s="32"/>
      <c r="AM8" s="32"/>
      <c r="AN8" s="32"/>
      <c r="AO8" s="35"/>
      <c r="AP8" s="41"/>
      <c r="AQ8" s="32"/>
      <c r="AR8" s="32"/>
      <c r="AS8" s="53" t="s">
        <v>56</v>
      </c>
      <c r="AT8" s="32"/>
      <c r="AU8" s="32"/>
      <c r="AV8" s="32"/>
      <c r="AW8" s="32"/>
      <c r="AX8" s="32"/>
      <c r="AY8" s="32"/>
      <c r="AZ8" s="32"/>
      <c r="BA8" s="35"/>
      <c r="BB8" s="41"/>
      <c r="BC8" s="32"/>
      <c r="BD8" s="32"/>
      <c r="BE8" s="53" t="s">
        <v>56</v>
      </c>
      <c r="BF8" s="32"/>
      <c r="BG8" s="32"/>
      <c r="BH8" s="32"/>
      <c r="BI8" s="32"/>
      <c r="BJ8" s="32"/>
      <c r="BK8" s="32"/>
      <c r="BL8" s="32"/>
      <c r="BM8" s="35"/>
      <c r="BN8" s="41"/>
      <c r="BO8" s="32"/>
      <c r="BP8" s="32"/>
      <c r="BQ8" s="53" t="s">
        <v>56</v>
      </c>
      <c r="BR8" s="32"/>
      <c r="BS8" s="32"/>
      <c r="BT8" s="32"/>
      <c r="BU8" s="32"/>
      <c r="BV8" s="32"/>
      <c r="BW8" s="32"/>
      <c r="BX8" s="32"/>
      <c r="BY8" s="35"/>
      <c r="BZ8" s="60"/>
      <c r="CA8" s="32"/>
      <c r="CB8" s="32"/>
      <c r="CC8" s="53" t="s">
        <v>56</v>
      </c>
      <c r="CD8" s="32"/>
      <c r="CE8" s="32"/>
      <c r="CF8" s="32"/>
      <c r="CG8" s="32"/>
      <c r="CH8" s="73"/>
      <c r="CI8" s="29"/>
      <c r="CJ8" s="29"/>
      <c r="CK8" s="77"/>
    </row>
    <row r="9" spans="1:89" ht="20.100000000000001" customHeight="1">
      <c r="A9" s="45" t="s">
        <v>31</v>
      </c>
      <c r="B9" s="46">
        <v>46392</v>
      </c>
      <c r="C9" s="46">
        <v>46226</v>
      </c>
      <c r="D9" s="46"/>
      <c r="E9" s="47" t="s">
        <v>39</v>
      </c>
      <c r="F9" s="55"/>
      <c r="G9" s="31"/>
      <c r="H9" s="31"/>
      <c r="I9" s="31"/>
      <c r="J9" s="31"/>
      <c r="K9" s="59"/>
      <c r="L9" s="88"/>
      <c r="O9" s="50"/>
      <c r="P9" s="50"/>
      <c r="Q9" s="47"/>
      <c r="R9" s="45"/>
      <c r="S9" s="95"/>
      <c r="T9" s="95"/>
      <c r="U9" s="51" t="s">
        <v>55</v>
      </c>
      <c r="V9" s="51" t="s">
        <v>55</v>
      </c>
      <c r="W9" s="32"/>
      <c r="X9" s="32"/>
      <c r="Y9" s="32"/>
      <c r="Z9" s="32"/>
      <c r="AA9" s="32"/>
      <c r="AB9" s="32"/>
      <c r="AC9" s="35"/>
      <c r="AD9" s="41"/>
      <c r="AE9" s="32"/>
      <c r="AF9" s="32"/>
      <c r="AG9" s="32"/>
      <c r="AH9" s="53" t="s">
        <v>56</v>
      </c>
      <c r="AI9" s="32"/>
      <c r="AJ9" s="32"/>
      <c r="AK9" s="32"/>
      <c r="AL9" s="32"/>
      <c r="AM9" s="32"/>
      <c r="AN9" s="32"/>
      <c r="AO9" s="35"/>
      <c r="AP9" s="41"/>
      <c r="AQ9" s="32"/>
      <c r="AR9" s="32"/>
      <c r="AS9" s="32"/>
      <c r="AT9" s="53" t="s">
        <v>56</v>
      </c>
      <c r="AU9" s="32"/>
      <c r="AV9" s="32"/>
      <c r="AW9" s="32"/>
      <c r="AX9" s="32"/>
      <c r="AY9" s="32"/>
      <c r="AZ9" s="32"/>
      <c r="BA9" s="35"/>
      <c r="BB9" s="41"/>
      <c r="BC9" s="32"/>
      <c r="BD9" s="32"/>
      <c r="BE9" s="32"/>
      <c r="BF9" s="53" t="s">
        <v>56</v>
      </c>
      <c r="BG9" s="32"/>
      <c r="BH9" s="32"/>
      <c r="BI9" s="32"/>
      <c r="BJ9" s="32"/>
      <c r="BK9" s="32"/>
      <c r="BL9" s="32"/>
      <c r="BM9" s="35"/>
      <c r="BN9" s="41"/>
      <c r="BO9" s="32"/>
      <c r="BP9" s="32"/>
      <c r="BQ9" s="32"/>
      <c r="BR9" s="53" t="s">
        <v>56</v>
      </c>
      <c r="BS9" s="32"/>
      <c r="BT9" s="32"/>
      <c r="BU9" s="32"/>
      <c r="BV9" s="32"/>
      <c r="BW9" s="32"/>
      <c r="BX9" s="32"/>
      <c r="BY9" s="35"/>
      <c r="BZ9" s="60"/>
      <c r="CA9" s="32"/>
      <c r="CB9" s="32"/>
      <c r="CC9" s="32"/>
      <c r="CD9" s="53" t="s">
        <v>56</v>
      </c>
      <c r="CE9" s="32"/>
      <c r="CF9" s="32"/>
      <c r="CG9" s="32"/>
      <c r="CH9" s="73"/>
      <c r="CI9" s="29"/>
      <c r="CJ9" s="29"/>
      <c r="CK9" s="77"/>
    </row>
    <row r="10" spans="1:89" ht="20.100000000000001" customHeight="1" thickBot="1">
      <c r="A10" s="38" t="s">
        <v>15</v>
      </c>
      <c r="B10" s="48">
        <v>47624</v>
      </c>
      <c r="C10" s="48">
        <v>46535</v>
      </c>
      <c r="D10" s="48"/>
      <c r="E10" s="40" t="s">
        <v>14</v>
      </c>
      <c r="F10" s="55"/>
      <c r="G10" s="31"/>
      <c r="H10" s="31"/>
      <c r="I10" s="31"/>
      <c r="J10" s="31"/>
      <c r="K10" s="59"/>
      <c r="L10" s="89"/>
      <c r="M10" s="90"/>
      <c r="N10" s="90"/>
      <c r="O10" s="39"/>
      <c r="P10" s="39"/>
      <c r="Q10" s="40"/>
      <c r="R10" s="38"/>
      <c r="S10" s="39"/>
      <c r="T10" s="39"/>
      <c r="U10" s="39"/>
      <c r="V10" s="70" t="s">
        <v>55</v>
      </c>
      <c r="W10" s="70" t="s">
        <v>55</v>
      </c>
      <c r="X10" s="36"/>
      <c r="Y10" s="36"/>
      <c r="Z10" s="36"/>
      <c r="AA10" s="36"/>
      <c r="AB10" s="36"/>
      <c r="AC10" s="37"/>
      <c r="AD10" s="42"/>
      <c r="AE10" s="36"/>
      <c r="AF10" s="36"/>
      <c r="AG10" s="36"/>
      <c r="AH10" s="36"/>
      <c r="AI10" s="72" t="s">
        <v>56</v>
      </c>
      <c r="AJ10" s="36"/>
      <c r="AK10" s="36"/>
      <c r="AL10" s="36"/>
      <c r="AM10" s="36"/>
      <c r="AN10" s="36"/>
      <c r="AO10" s="37"/>
      <c r="AP10" s="42"/>
      <c r="AQ10" s="36"/>
      <c r="AR10" s="36"/>
      <c r="AS10" s="36"/>
      <c r="AT10" s="36"/>
      <c r="AU10" s="72" t="s">
        <v>56</v>
      </c>
      <c r="AV10" s="36"/>
      <c r="AW10" s="36"/>
      <c r="AX10" s="36"/>
      <c r="AY10" s="36"/>
      <c r="AZ10" s="36"/>
      <c r="BA10" s="37"/>
      <c r="BB10" s="42"/>
      <c r="BC10" s="36"/>
      <c r="BD10" s="36"/>
      <c r="BE10" s="36"/>
      <c r="BF10" s="36"/>
      <c r="BG10" s="72" t="s">
        <v>56</v>
      </c>
      <c r="BH10" s="36"/>
      <c r="BI10" s="36"/>
      <c r="BJ10" s="36"/>
      <c r="BK10" s="36"/>
      <c r="BL10" s="36"/>
      <c r="BM10" s="37"/>
      <c r="BN10" s="42"/>
      <c r="BO10" s="36"/>
      <c r="BP10" s="36"/>
      <c r="BQ10" s="36"/>
      <c r="BR10" s="36"/>
      <c r="BS10" s="72" t="s">
        <v>56</v>
      </c>
      <c r="BT10" s="36"/>
      <c r="BU10" s="36"/>
      <c r="BV10" s="36"/>
      <c r="BW10" s="36"/>
      <c r="BX10" s="36"/>
      <c r="BY10" s="37"/>
      <c r="BZ10" s="82"/>
      <c r="CA10" s="36"/>
      <c r="CB10" s="36"/>
      <c r="CC10" s="36"/>
      <c r="CD10" s="36"/>
      <c r="CE10" s="72" t="s">
        <v>56</v>
      </c>
      <c r="CF10" s="36"/>
      <c r="CG10" s="36"/>
      <c r="CH10" s="78"/>
      <c r="CI10" s="79"/>
      <c r="CJ10" s="79"/>
      <c r="CK10" s="80"/>
    </row>
    <row r="12" spans="1:89">
      <c r="A12" s="34" t="s">
        <v>57</v>
      </c>
    </row>
    <row r="13" spans="1:89">
      <c r="A13" s="96"/>
      <c r="B13" s="49" t="s">
        <v>58</v>
      </c>
    </row>
    <row r="14" spans="1:89">
      <c r="A14" s="52" t="s">
        <v>55</v>
      </c>
      <c r="B14" s="49" t="s">
        <v>59</v>
      </c>
    </row>
    <row r="15" spans="1:89">
      <c r="A15" s="54" t="s">
        <v>56</v>
      </c>
      <c r="B15" s="49" t="s">
        <v>60</v>
      </c>
    </row>
    <row r="16" spans="1:89">
      <c r="A16" s="32"/>
      <c r="B16" t="s">
        <v>61</v>
      </c>
    </row>
    <row r="18" spans="4:4">
      <c r="D18" s="91"/>
    </row>
  </sheetData>
  <mergeCells count="12">
    <mergeCell ref="BZ1:CK1"/>
    <mergeCell ref="A1:A2"/>
    <mergeCell ref="B1:B2"/>
    <mergeCell ref="C1:C2"/>
    <mergeCell ref="D1:D2"/>
    <mergeCell ref="E1:E2"/>
    <mergeCell ref="F1:Q1"/>
    <mergeCell ref="R1:AC1"/>
    <mergeCell ref="AD1:AO1"/>
    <mergeCell ref="AP1:BA1"/>
    <mergeCell ref="BB1:BM1"/>
    <mergeCell ref="BN1:BY1"/>
  </mergeCells>
  <pageMargins left="0.7" right="0.7" top="0.78740157499999996" bottom="0.78740157499999996" header="0.3" footer="0.3"/>
  <pageSetup paperSize="9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88C12C5490D0448842422FF635EA2B" ma:contentTypeVersion="14" ma:contentTypeDescription="Vytvoří nový dokument" ma:contentTypeScope="" ma:versionID="03113caa452c1008da6aac284a3cc0eb">
  <xsd:schema xmlns:xsd="http://www.w3.org/2001/XMLSchema" xmlns:xs="http://www.w3.org/2001/XMLSchema" xmlns:p="http://schemas.microsoft.com/office/2006/metadata/properties" xmlns:ns2="fe25674c-bbd3-486d-a358-51f3cef109e7" xmlns:ns3="1163b7e6-025a-48d9-b2b6-6783d387a986" targetNamespace="http://schemas.microsoft.com/office/2006/metadata/properties" ma:root="true" ma:fieldsID="ddee1ba7a621b13994ced74975c20a17" ns2:_="" ns3:_="">
    <xsd:import namespace="fe25674c-bbd3-486d-a358-51f3cef109e7"/>
    <xsd:import namespace="1163b7e6-025a-48d9-b2b6-6783d387a9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5674c-bbd3-486d-a358-51f3cef109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Stav" ma:index="21" nillable="true" ma:displayName="Stav" ma:format="Dropdown" ma:internalName="Stav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3b7e6-025a-48d9-b2b6-6783d387a98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239b05d-e79d-4b78-a24a-a89db65b0895}" ma:internalName="TaxCatchAll" ma:showField="CatchAllData" ma:web="1163b7e6-025a-48d9-b2b6-6783d387a9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63b7e6-025a-48d9-b2b6-6783d387a986" xsi:nil="true"/>
    <lcf76f155ced4ddcb4097134ff3c332f xmlns="fe25674c-bbd3-486d-a358-51f3cef109e7">
      <Terms xmlns="http://schemas.microsoft.com/office/infopath/2007/PartnerControls"/>
    </lcf76f155ced4ddcb4097134ff3c332f>
    <Stav xmlns="fe25674c-bbd3-486d-a358-51f3cef109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256C03-F283-4D92-891D-6329B2E54A8E}"/>
</file>

<file path=customXml/itemProps2.xml><?xml version="1.0" encoding="utf-8"?>
<ds:datastoreItem xmlns:ds="http://schemas.openxmlformats.org/officeDocument/2006/customXml" ds:itemID="{96C7EBD5-470A-454B-B09C-DA1FCC27C240}"/>
</file>

<file path=customXml/itemProps3.xml><?xml version="1.0" encoding="utf-8"?>
<ds:datastoreItem xmlns:ds="http://schemas.openxmlformats.org/officeDocument/2006/customXml" ds:itemID="{D4E1F15E-28BC-4E8B-AA1B-283CD767D23E}"/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Sprava zeleznic, statni organizace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Říha Petr, Ing.</dc:creator>
  <cp:keywords/>
  <dc:description/>
  <cp:lastModifiedBy>Záruba Josef, Mgr.</cp:lastModifiedBy>
  <cp:revision/>
  <dcterms:created xsi:type="dcterms:W3CDTF">2025-07-03T10:47:18Z</dcterms:created>
  <dcterms:modified xsi:type="dcterms:W3CDTF">2026-07-01T07:01:54Z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0x010100C588C12C5490D0448842422FF635EA2B</vt:lpwstr>
  </property>
  <property fmtid="{D5CDD505-2E9C-101B-9397-08002B2CF9AE}" pid="3" name="MediaServiceImageTags">
    <vt:lpwstr/>
  </property>
</Properties>
</file>